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wsponline.sharepoint.com/sites/IT-24683914AriaSondr/Shared Documents/General/6.Deliverables/AdR - maggio 2024/01.ELABORATI/Elaborato 0 - Elenco elaborati/"/>
    </mc:Choice>
  </mc:AlternateContent>
  <xr:revisionPtr revIDLastSave="68" documentId="8_{EFEE03F1-9116-43DA-BE68-886049DD20DF}" xr6:coauthVersionLast="47" xr6:coauthVersionMax="47" xr10:uidLastSave="{9F7335AA-E4A2-48FF-9A0B-83153B474311}"/>
  <bookViews>
    <workbookView xWindow="-120" yWindow="-120" windowWidth="29040" windowHeight="15840" xr2:uid="{00000000-000D-0000-FFFF-FFFF00000000}"/>
  </bookViews>
  <sheets>
    <sheet name="Foglio1" sheetId="1" r:id="rId1"/>
    <sheet name="Sheet1" sheetId="2" r:id="rId2"/>
  </sheets>
  <definedNames>
    <definedName name="_1Excel_BuiltIn_Print_Area_2_1">"#REF!"</definedName>
    <definedName name="_2Excel_BuiltIn_Print_Titles_2_1">"#REF!"</definedName>
    <definedName name="_Area_stampa_OS">#REF!</definedName>
    <definedName name="agsf" localSheetId="0">Foglio1!$A$1:$C$20</definedName>
    <definedName name="arr">"#REF!"</definedName>
    <definedName name="Codice_AP">#REF!</definedName>
    <definedName name="Codice_CM">#REF!</definedName>
    <definedName name="Codice_CME">#REF!</definedName>
    <definedName name="Codice_CMEOS">#REF!</definedName>
    <definedName name="Codice_EPU">#REF!</definedName>
    <definedName name="Codice_QE">#REF!</definedName>
    <definedName name="_xlnm.Database">#REF!</definedName>
    <definedName name="DataRev00">#REF!</definedName>
    <definedName name="ddd">"#REF!"</definedName>
    <definedName name="dddd">"#REF!"</definedName>
    <definedName name="e">"#REF!"</definedName>
    <definedName name="ERR">"#REF!"</definedName>
    <definedName name="Esempio">"#REF!"</definedName>
    <definedName name="Excel_BuiltIn__FilterDatabase">#REF!</definedName>
    <definedName name="Excel_BuiltIn__FilterDatabase_5">"#REF!"</definedName>
    <definedName name="Excel_BuiltIn_Print_Area_2_1">"#REF!"</definedName>
    <definedName name="Excel_BuiltIn_Print_Area_3">"#REF!"</definedName>
    <definedName name="Excel_BuiltIn_Print_Area_4">"#REF!"</definedName>
    <definedName name="Excel_BuiltIn_Print_Area_6">"#REF!"</definedName>
    <definedName name="files">"#REF!"</definedName>
    <definedName name="IndirizzoCliente">#REF!</definedName>
    <definedName name="NomeCliente">#REF!</definedName>
    <definedName name="PIPPO">"#REF!"</definedName>
    <definedName name="_xlnm.Print_Area" localSheetId="0">Foglio1!$A$1:$AB$20</definedName>
    <definedName name="_xlnm.Print_Area" localSheetId="1">Sheet1!$C$1:$H$13</definedName>
    <definedName name="QUERY_PER_CREAZIONE_FILE_XLS_WORD">"#REF!"</definedName>
    <definedName name="TitoloProgetto">#REF!</definedName>
    <definedName name="val">"#REF!"</definedName>
    <definedName name="vvv">"#REF!"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V20" i="1" l="1"/>
  <c r="V19" i="1"/>
  <c r="V18" i="1"/>
  <c r="V17" i="1"/>
  <c r="V16" i="1"/>
  <c r="V15" i="1"/>
  <c r="V14" i="1"/>
  <c r="V13" i="1"/>
  <c r="V11" i="1"/>
  <c r="V9" i="1"/>
  <c r="V7" i="1"/>
  <c r="T20" i="1"/>
  <c r="T19" i="1"/>
  <c r="T18" i="1"/>
  <c r="T17" i="1"/>
  <c r="T16" i="1"/>
  <c r="T15" i="1"/>
  <c r="T14" i="1"/>
  <c r="T13" i="1"/>
  <c r="T11" i="1"/>
  <c r="T9" i="1"/>
  <c r="T7" i="1"/>
  <c r="L20" i="1"/>
  <c r="L19" i="1"/>
  <c r="L18" i="1"/>
  <c r="L17" i="1"/>
  <c r="L16" i="1"/>
  <c r="L15" i="1"/>
  <c r="L14" i="1"/>
  <c r="L13" i="1"/>
  <c r="L11" i="1"/>
  <c r="L9" i="1"/>
  <c r="L7" i="1"/>
  <c r="J20" i="1"/>
  <c r="J19" i="1"/>
  <c r="J18" i="1"/>
  <c r="J17" i="1"/>
  <c r="J16" i="1"/>
  <c r="J15" i="1"/>
  <c r="J14" i="1"/>
  <c r="J13" i="1"/>
  <c r="J11" i="1"/>
  <c r="J9" i="1"/>
  <c r="J7" i="1"/>
  <c r="H20" i="1"/>
  <c r="H19" i="1"/>
  <c r="H18" i="1"/>
  <c r="H17" i="1"/>
  <c r="H16" i="1"/>
  <c r="H15" i="1"/>
  <c r="H14" i="1"/>
  <c r="H13" i="1"/>
  <c r="H11" i="1"/>
  <c r="H9" i="1"/>
  <c r="H7" i="1"/>
  <c r="G18" i="1" l="1"/>
  <c r="G9" i="1"/>
  <c r="G19" i="1"/>
  <c r="G11" i="1"/>
  <c r="G14" i="1"/>
  <c r="G17" i="1"/>
  <c r="G20" i="1"/>
  <c r="G7" i="1"/>
  <c r="G13" i="1"/>
  <c r="G15" i="1"/>
  <c r="G16" i="1"/>
  <c r="A19" i="1"/>
  <c r="A14" i="1"/>
  <c r="A20" i="1"/>
  <c r="A18" i="1"/>
  <c r="A16" i="1" l="1"/>
  <c r="A11" i="1"/>
  <c r="A9" i="1" l="1"/>
  <c r="A15" i="1"/>
  <c r="A13" i="1"/>
  <c r="A17" i="1"/>
  <c r="A6" i="1" l="1"/>
  <c r="A7" i="1" l="1"/>
</calcChain>
</file>

<file path=xl/sharedStrings.xml><?xml version="1.0" encoding="utf-8"?>
<sst xmlns="http://schemas.openxmlformats.org/spreadsheetml/2006/main" count="272" uniqueCount="72">
  <si>
    <t>CODICE WBS</t>
  </si>
  <si>
    <t>DESCRIZIONE</t>
  </si>
  <si>
    <t>SCALA</t>
  </si>
  <si>
    <t>CODICE</t>
  </si>
  <si>
    <t>PROGETTO</t>
  </si>
  <si>
    <t>AMBITO</t>
  </si>
  <si>
    <t>TIPOLOGIA</t>
  </si>
  <si>
    <t>REVISIONE</t>
  </si>
  <si>
    <t>A - Elaborati generali</t>
  </si>
  <si>
    <t>Elenco elaborati</t>
  </si>
  <si>
    <t>00</t>
  </si>
  <si>
    <t>Quadro economico</t>
  </si>
  <si>
    <t>C - Cronoprogramma</t>
  </si>
  <si>
    <t>Cronoprogramma</t>
  </si>
  <si>
    <t>D - Elaborati grafici</t>
  </si>
  <si>
    <t xml:space="preserve">CODICE ARIA </t>
  </si>
  <si>
    <t>CODICE ARIA DETTAGLIO</t>
  </si>
  <si>
    <t>_</t>
  </si>
  <si>
    <t>PR</t>
  </si>
  <si>
    <t>EE</t>
  </si>
  <si>
    <t>00001</t>
  </si>
  <si>
    <t>PL</t>
  </si>
  <si>
    <t>00002</t>
  </si>
  <si>
    <t>00003</t>
  </si>
  <si>
    <t>00004</t>
  </si>
  <si>
    <t>00005</t>
  </si>
  <si>
    <t>00006</t>
  </si>
  <si>
    <t>00007</t>
  </si>
  <si>
    <t>00008</t>
  </si>
  <si>
    <t>CR</t>
  </si>
  <si>
    <t>RR</t>
  </si>
  <si>
    <t>E03423</t>
  </si>
  <si>
    <t>FASE</t>
  </si>
  <si>
    <t>EDIFICIO/AREA</t>
  </si>
  <si>
    <t>PIANO</t>
  </si>
  <si>
    <t>SOTTOCATEGORIA</t>
  </si>
  <si>
    <t>BLOCCO</t>
  </si>
  <si>
    <t>PROGRESSIVO</t>
  </si>
  <si>
    <t>CATEGORIA</t>
  </si>
  <si>
    <t>GEN</t>
  </si>
  <si>
    <t>P00</t>
  </si>
  <si>
    <t>BNN</t>
  </si>
  <si>
    <t>CAN</t>
  </si>
  <si>
    <t xml:space="preserve">Elaborato </t>
  </si>
  <si>
    <t>Cod. WSP</t>
  </si>
  <si>
    <t>Titolo</t>
  </si>
  <si>
    <t>Cod. ARIA</t>
  </si>
  <si>
    <t>POB</t>
  </si>
  <si>
    <t>A09</t>
  </si>
  <si>
    <t xml:space="preserve">          B - Documenti economici</t>
  </si>
  <si>
    <t>E03423_POB_A09_GEN_CAN_BNN_P00_PR_EE_00001_00</t>
  </si>
  <si>
    <t>E03423_POB_A09_GEN_CAN_BNN_P00_PR_RR_00001_00</t>
  </si>
  <si>
    <t>E03423_POB_A09_GEN_CAN_BNN_P00_PR_QE_00001_00</t>
  </si>
  <si>
    <t>E03423_POB_A09_GEN_CAN_BNN_P00_PR_CR_00001_00</t>
  </si>
  <si>
    <t>E03423_POB_A09_GEN_CAN_BNN_P00_PR_PL_00001_00</t>
  </si>
  <si>
    <t>E03423_POB_A09_GEN_CAN_BNN_P00_PR_PL_00002_00</t>
  </si>
  <si>
    <t>E03423_POB_A09_GEN_CAN_BNN_P00_PR_PL_00003_00</t>
  </si>
  <si>
    <t>E03423_POB_A09_GEN_CAN_BNN_P00_PR_PL_00004_00</t>
  </si>
  <si>
    <t>E03423_POB_A09_GEN_CAN_BNN_P00_PR_PL_00005_00</t>
  </si>
  <si>
    <t>E03423_POB_A09_GEN_CAN_BNN_P00_PR_PL_00006_00</t>
  </si>
  <si>
    <t>E03423_POB_A09_GEN_CAN_BNN_P00_PR_PL_00007_00</t>
  </si>
  <si>
    <t>E03423_POB_A09_GEN_CAN_BNN_P00_PR_PL_00008_00</t>
  </si>
  <si>
    <t>Tavola 1 - Corografia generale con ubicazione del Sito</t>
  </si>
  <si>
    <t>Tavola 2 - Planimetria storica del Sito</t>
  </si>
  <si>
    <t>Tavola 3 - Planimetria del Sito con ubicazione dei punti di indagine eseguiti</t>
  </si>
  <si>
    <t>Tavola 4 - Sorgente secondaria zona insatura - suolo superficiale, superamenti CSC</t>
  </si>
  <si>
    <t>Tavola 5 - Sorgente secondaria zona insatura - suolo profondo, superamenti CSC</t>
  </si>
  <si>
    <t>Tavola 6 - Sorgente secondaria zona insatura - suolo superficiale - aree oggetto di simulazione per ingestione, contatto dermico e volatilizzazione polveri</t>
  </si>
  <si>
    <t>Tavola 7 - Layout di cantiere </t>
  </si>
  <si>
    <t>Tavola 8 - Rilievo topografico aggiornato – giugno 2024</t>
  </si>
  <si>
    <t>Relazione Generale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</si>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</sst>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2"/>
      <name val="Calibri"/>
      <family val="2"/>
      <charset val="1"/>
    </font>
    <font>
      <sz val="11"/>
      <name val="Calibri"/>
      <family val="2"/>
    </font>
    <font>
      <sz val="8"/>
      <name val="Calibri"/>
      <family val="2"/>
      <scheme val="minor"/>
    </font>
    <font>
      <b/>
      <sz val="12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1" xfId="2" applyFont="1" applyBorder="1"/>
    <xf numFmtId="0" fontId="3" fillId="0" borderId="1" xfId="2" applyFont="1" applyBorder="1" applyAlignment="1">
      <alignment horizontal="center" textRotation="90"/>
    </xf>
    <xf numFmtId="0" fontId="0" fillId="0" borderId="0" xfId="0" applyAlignment="1">
      <alignment vertical="center"/>
    </xf>
    <xf numFmtId="0" fontId="0" fillId="3" borderId="0" xfId="0" applyFill="1"/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textRotation="90" wrapText="1"/>
    </xf>
    <xf numFmtId="0" fontId="6" fillId="0" borderId="1" xfId="2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0" fillId="0" borderId="1" xfId="0" applyBorder="1"/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textRotation="90"/>
    </xf>
    <xf numFmtId="0" fontId="6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4" fontId="3" fillId="0" borderId="1" xfId="2" applyNumberFormat="1" applyFont="1" applyBorder="1" applyAlignment="1">
      <alignment horizontal="center" textRotation="90" wrapText="1"/>
    </xf>
    <xf numFmtId="0" fontId="8" fillId="0" borderId="1" xfId="2" applyFont="1" applyBorder="1" applyAlignment="1">
      <alignment horizontal="center" vertical="center" wrapText="1"/>
    </xf>
    <xf numFmtId="0" fontId="0" fillId="0" borderId="2" xfId="0" applyBorder="1"/>
    <xf numFmtId="0" fontId="6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1" xfId="2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/>
    </xf>
  </cellXfs>
  <cellStyles count="4">
    <cellStyle name="Normal" xfId="0" builtinId="0"/>
    <cellStyle name="Normale 2" xfId="2" xr:uid="{2735C629-9F73-4313-B52D-AFD9AB6C4309}"/>
    <cellStyle name="Normale 3 2" xfId="3" xr:uid="{E96E6B4E-2984-4D51-BCD2-E83C414ED1A6}"/>
    <cellStyle name="Normale 5 4" xfId="1" xr:uid="{6CD6AF2E-05D8-4A6C-AC37-1B1D9CBAADA1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"/>
  <sheetViews>
    <sheetView tabSelected="1" view="pageLayout" topLeftCell="B2" zoomScale="70" zoomScaleNormal="70" zoomScaleSheetLayoutView="70" zoomScalePageLayoutView="70" workbookViewId="0">
      <selection activeCell="T15" sqref="T15"/>
    </sheetView>
  </sheetViews>
  <sheetFormatPr defaultRowHeight="15" x14ac:dyDescent="0.25"/>
  <cols>
    <col min="1" max="1" width="41.5703125" hidden="1" customWidth="1"/>
    <col min="2" max="2" width="82.28515625" style="3" customWidth="1"/>
    <col min="3" max="3" width="7.5703125" customWidth="1"/>
    <col min="4" max="4" width="3.140625" customWidth="1"/>
    <col min="5" max="5" width="16.42578125" customWidth="1"/>
    <col min="6" max="6" width="5.42578125" customWidth="1"/>
    <col min="7" max="7" width="68.85546875" customWidth="1"/>
    <col min="8" max="8" width="9.140625" customWidth="1"/>
    <col min="9" max="9" width="3.28515625" customWidth="1"/>
    <col min="10" max="10" width="9.140625" customWidth="1"/>
    <col min="11" max="11" width="3.28515625" customWidth="1"/>
    <col min="12" max="12" width="9.140625" customWidth="1"/>
    <col min="13" max="13" width="2.42578125" customWidth="1"/>
    <col min="14" max="14" width="9.140625" customWidth="1"/>
    <col min="15" max="15" width="3.28515625" customWidth="1"/>
    <col min="16" max="16" width="7.140625" customWidth="1"/>
    <col min="17" max="17" width="3.28515625" customWidth="1"/>
    <col min="18" max="18" width="9.140625" customWidth="1"/>
    <col min="19" max="19" width="3.28515625" customWidth="1"/>
    <col min="20" max="20" width="9.140625" customWidth="1"/>
    <col min="21" max="21" width="3.28515625" customWidth="1"/>
    <col min="22" max="22" width="9.140625" customWidth="1"/>
    <col min="23" max="23" width="3.28515625" customWidth="1"/>
    <col min="24" max="24" width="9.140625" customWidth="1"/>
    <col min="25" max="25" width="3.28515625" customWidth="1"/>
    <col min="26" max="26" width="9.140625" customWidth="1"/>
    <col min="27" max="27" width="3.28515625" customWidth="1"/>
    <col min="28" max="28" width="9.140625" customWidth="1"/>
    <col min="29" max="29" width="5.140625" customWidth="1"/>
  </cols>
  <sheetData>
    <row r="1" spans="1:28" ht="18.75" x14ac:dyDescent="0.25">
      <c r="A1" s="30" t="s">
        <v>0</v>
      </c>
      <c r="B1" s="33" t="s">
        <v>1</v>
      </c>
      <c r="C1" s="34" t="s">
        <v>2</v>
      </c>
      <c r="D1" s="12"/>
      <c r="E1" s="21"/>
      <c r="G1" s="30" t="s">
        <v>15</v>
      </c>
      <c r="H1" s="30" t="s">
        <v>16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5.75" x14ac:dyDescent="0.25">
      <c r="A2" s="30"/>
      <c r="B2" s="33"/>
      <c r="C2" s="34"/>
      <c r="D2" s="13"/>
      <c r="E2" s="22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99.75" customHeight="1" x14ac:dyDescent="0.25">
      <c r="A3" s="2" t="s">
        <v>3</v>
      </c>
      <c r="B3" s="7" t="s">
        <v>1</v>
      </c>
      <c r="C3" s="34"/>
      <c r="D3" s="14"/>
      <c r="E3" s="23" t="s">
        <v>44</v>
      </c>
      <c r="G3" s="2" t="s">
        <v>3</v>
      </c>
      <c r="H3" s="2" t="s">
        <v>4</v>
      </c>
      <c r="I3" s="11"/>
      <c r="J3" s="2" t="s">
        <v>32</v>
      </c>
      <c r="K3" s="11"/>
      <c r="L3" s="2" t="s">
        <v>33</v>
      </c>
      <c r="M3" s="2"/>
      <c r="N3" s="2" t="s">
        <v>38</v>
      </c>
      <c r="O3" s="11"/>
      <c r="P3" s="2" t="s">
        <v>35</v>
      </c>
      <c r="Q3" s="11"/>
      <c r="R3" s="2" t="s">
        <v>36</v>
      </c>
      <c r="S3" s="11"/>
      <c r="T3" s="2" t="s">
        <v>34</v>
      </c>
      <c r="U3" s="11"/>
      <c r="V3" s="2" t="s">
        <v>5</v>
      </c>
      <c r="W3" s="11"/>
      <c r="X3" s="2" t="s">
        <v>6</v>
      </c>
      <c r="Y3" s="11"/>
      <c r="Z3" s="2" t="s">
        <v>37</v>
      </c>
      <c r="AA3" s="11"/>
      <c r="AB3" s="2" t="s">
        <v>7</v>
      </c>
    </row>
    <row r="4" spans="1:28" ht="8.4499999999999993" customHeight="1" x14ac:dyDescent="0.25">
      <c r="A4" s="8"/>
      <c r="B4" s="5"/>
      <c r="C4" s="1"/>
      <c r="D4" s="15"/>
      <c r="E4" s="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ht="15.75" x14ac:dyDescent="0.25">
      <c r="A5" s="32" t="s">
        <v>8</v>
      </c>
      <c r="B5" s="32"/>
      <c r="C5" s="32"/>
      <c r="D5" s="16"/>
      <c r="E5" s="24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28" ht="24.6" customHeight="1" x14ac:dyDescent="0.25">
      <c r="A6" s="8" t="e">
        <f>CONCATENATE(,#REF!,#REF!,#REF!,#REF!,#REF!,#REF!,#REF!,#REF!,#REF!,#REF!,#REF!,#REF!,#REF!)</f>
        <v>#REF!</v>
      </c>
      <c r="B6" s="5" t="s">
        <v>9</v>
      </c>
      <c r="C6" s="9"/>
      <c r="D6" s="17"/>
      <c r="E6" s="6">
        <v>0</v>
      </c>
      <c r="G6" s="19" t="str">
        <f>CONCATENATE(,H6,I6,J6,K6,L6,M6,N6,O6,P6,Q6,R6,S6,T6,U6,V6,W6,X6,Y6,Z6,AA6,AB6)</f>
        <v>E03423_POB_A09_GEN_CAN_BNN_P00_PR_EE_00001_00</v>
      </c>
      <c r="H6" s="19" t="s">
        <v>31</v>
      </c>
      <c r="I6" s="19" t="s">
        <v>17</v>
      </c>
      <c r="J6" s="19" t="s">
        <v>47</v>
      </c>
      <c r="K6" s="19" t="s">
        <v>17</v>
      </c>
      <c r="L6" s="20" t="s">
        <v>48</v>
      </c>
      <c r="M6" s="19" t="s">
        <v>17</v>
      </c>
      <c r="N6" s="20" t="s">
        <v>39</v>
      </c>
      <c r="O6" s="19" t="s">
        <v>17</v>
      </c>
      <c r="P6" s="19" t="s">
        <v>42</v>
      </c>
      <c r="Q6" s="19" t="s">
        <v>17</v>
      </c>
      <c r="R6" s="19" t="s">
        <v>41</v>
      </c>
      <c r="S6" s="19" t="s">
        <v>17</v>
      </c>
      <c r="T6" s="19" t="s">
        <v>40</v>
      </c>
      <c r="U6" s="19" t="s">
        <v>17</v>
      </c>
      <c r="V6" s="19" t="s">
        <v>18</v>
      </c>
      <c r="W6" s="19" t="s">
        <v>17</v>
      </c>
      <c r="X6" s="19" t="s">
        <v>19</v>
      </c>
      <c r="Y6" s="19" t="s">
        <v>17</v>
      </c>
      <c r="Z6" s="20" t="s">
        <v>20</v>
      </c>
      <c r="AA6" s="19" t="s">
        <v>17</v>
      </c>
      <c r="AB6" s="20" t="s">
        <v>10</v>
      </c>
    </row>
    <row r="7" spans="1:28" ht="24.6" customHeight="1" x14ac:dyDescent="0.25">
      <c r="A7" s="8" t="e">
        <f>CONCATENATE(,#REF!,#REF!,#REF!,#REF!,#REF!,#REF!,#REF!,#REF!,#REF!,#REF!,#REF!,#REF!,#REF!)</f>
        <v>#REF!</v>
      </c>
      <c r="B7" s="5" t="s">
        <v>70</v>
      </c>
      <c r="C7" s="9"/>
      <c r="D7" s="17"/>
      <c r="E7" s="6">
        <v>1</v>
      </c>
      <c r="G7" s="19" t="str">
        <f t="shared" ref="G7" si="0">CONCATENATE(,H7,I7,J7,K7,L7,M7,N7,O7,P7,Q7,R7,S7,T7,U7,V7,W7,X7,Y7,Z7,AA7,AB7)</f>
        <v>E03423_POB_A09_GEN_CAN_BNN_P00_PR_RR_00001_00</v>
      </c>
      <c r="H7" s="19" t="str">
        <f>+$H$6</f>
        <v>E03423</v>
      </c>
      <c r="I7" s="19" t="s">
        <v>17</v>
      </c>
      <c r="J7" s="19" t="str">
        <f>+$J$6</f>
        <v>POB</v>
      </c>
      <c r="K7" s="19" t="s">
        <v>17</v>
      </c>
      <c r="L7" s="19" t="str">
        <f>+$L$6</f>
        <v>A09</v>
      </c>
      <c r="M7" s="19" t="s">
        <v>17</v>
      </c>
      <c r="N7" s="20" t="s">
        <v>39</v>
      </c>
      <c r="O7" s="19" t="s">
        <v>17</v>
      </c>
      <c r="P7" s="19" t="s">
        <v>42</v>
      </c>
      <c r="Q7" s="19" t="s">
        <v>17</v>
      </c>
      <c r="R7" s="19" t="s">
        <v>41</v>
      </c>
      <c r="S7" s="19" t="s">
        <v>17</v>
      </c>
      <c r="T7" s="19" t="str">
        <f>+$T$6</f>
        <v>P00</v>
      </c>
      <c r="U7" s="19" t="s">
        <v>17</v>
      </c>
      <c r="V7" s="19" t="str">
        <f>+$V$6</f>
        <v>PR</v>
      </c>
      <c r="W7" s="19" t="s">
        <v>17</v>
      </c>
      <c r="X7" s="19" t="s">
        <v>30</v>
      </c>
      <c r="Y7" s="19" t="s">
        <v>17</v>
      </c>
      <c r="Z7" s="20" t="s">
        <v>20</v>
      </c>
      <c r="AA7" s="19" t="s">
        <v>17</v>
      </c>
      <c r="AB7" s="20" t="s">
        <v>10</v>
      </c>
    </row>
    <row r="8" spans="1:28" ht="15.75" x14ac:dyDescent="0.25">
      <c r="A8" s="31" t="s">
        <v>49</v>
      </c>
      <c r="B8" s="31"/>
      <c r="C8" s="31"/>
      <c r="D8" s="13"/>
      <c r="E8" s="22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ht="26.45" customHeight="1" x14ac:dyDescent="0.25">
      <c r="A9" s="8" t="e">
        <f>CONCATENATE(,#REF!,#REF!,#REF!,#REF!,#REF!,#REF!,#REF!,#REF!,#REF!,#REF!,#REF!,#REF!,#REF!)</f>
        <v>#REF!</v>
      </c>
      <c r="B9" s="5" t="s">
        <v>11</v>
      </c>
      <c r="C9" s="9"/>
      <c r="D9" s="17"/>
      <c r="E9" s="6">
        <v>2</v>
      </c>
      <c r="G9" s="19" t="str">
        <f t="shared" ref="G9" si="1">CONCATENATE(,H9,I9,J9,K9,L9,M9,N9,O9,P9,Q9,R9,S9,T9,U9,V9,W9,X9,Y9,Z9,AA9,AB9)</f>
        <v>E03423_POB_A09_GEN_CAN_BNN_P00_PR_CM_00001_00</v>
      </c>
      <c r="H9" s="19" t="str">
        <f t="shared" ref="H9" si="2">+$H$6</f>
        <v>E03423</v>
      </c>
      <c r="I9" s="19" t="s">
        <v>17</v>
      </c>
      <c r="J9" s="19" t="str">
        <f t="shared" ref="J9" si="3">+$J$6</f>
        <v>POB</v>
      </c>
      <c r="K9" s="19" t="s">
        <v>17</v>
      </c>
      <c r="L9" s="19" t="str">
        <f t="shared" ref="L9" si="4">+$L$6</f>
        <v>A09</v>
      </c>
      <c r="M9" s="19" t="s">
        <v>17</v>
      </c>
      <c r="N9" s="20" t="s">
        <v>39</v>
      </c>
      <c r="O9" s="19" t="s">
        <v>17</v>
      </c>
      <c r="P9" s="19" t="s">
        <v>42</v>
      </c>
      <c r="Q9" s="19" t="s">
        <v>17</v>
      </c>
      <c r="R9" s="19" t="s">
        <v>41</v>
      </c>
      <c r="S9" s="19" t="s">
        <v>17</v>
      </c>
      <c r="T9" s="19" t="str">
        <f t="shared" ref="T9" si="5">+$T$6</f>
        <v>P00</v>
      </c>
      <c r="U9" s="19" t="s">
        <v>17</v>
      </c>
      <c r="V9" s="19" t="str">
        <f t="shared" ref="V9" si="6">+$V$6</f>
        <v>PR</v>
      </c>
      <c r="W9" s="19" t="s">
        <v>17</v>
      </c>
      <c r="X9" s="19" t="s">
        <v>71</v>
      </c>
      <c r="Y9" s="19" t="s">
        <v>17</v>
      </c>
      <c r="Z9" s="20" t="s">
        <v>20</v>
      </c>
      <c r="AA9" s="19" t="s">
        <v>17</v>
      </c>
      <c r="AB9" s="20" t="s">
        <v>10</v>
      </c>
    </row>
    <row r="10" spans="1:28" ht="15.75" x14ac:dyDescent="0.25">
      <c r="A10" s="31" t="s">
        <v>12</v>
      </c>
      <c r="B10" s="31"/>
      <c r="C10" s="31"/>
      <c r="D10" s="13"/>
      <c r="E10" s="22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26.45" customHeight="1" x14ac:dyDescent="0.25">
      <c r="A11" s="8" t="e">
        <f>CONCATENATE(,#REF!,#REF!,#REF!,#REF!,#REF!,#REF!,#REF!,#REF!,#REF!,#REF!,#REF!,#REF!,#REF!)</f>
        <v>#REF!</v>
      </c>
      <c r="B11" s="5" t="s">
        <v>13</v>
      </c>
      <c r="C11" s="10"/>
      <c r="D11" s="17"/>
      <c r="E11" s="6">
        <v>3</v>
      </c>
      <c r="G11" s="19" t="str">
        <f t="shared" ref="G11" si="7">CONCATENATE(,H11,I11,J11,K11,L11,M11,N11,O11,P11,Q11,R11,S11,T11,U11,V11,W11,X11,Y11,Z11,AA11,AB11)</f>
        <v>E03423_POB_A09_GEN_CAN_BNN_P00_PR_CR_00001_00</v>
      </c>
      <c r="H11" s="19" t="str">
        <f t="shared" ref="H11:H20" si="8">+$H$6</f>
        <v>E03423</v>
      </c>
      <c r="I11" s="19" t="s">
        <v>17</v>
      </c>
      <c r="J11" s="19" t="str">
        <f t="shared" ref="J11" si="9">+$J$6</f>
        <v>POB</v>
      </c>
      <c r="K11" s="19" t="s">
        <v>17</v>
      </c>
      <c r="L11" s="19" t="str">
        <f t="shared" ref="L11" si="10">+$L$6</f>
        <v>A09</v>
      </c>
      <c r="M11" s="19" t="s">
        <v>17</v>
      </c>
      <c r="N11" s="20" t="s">
        <v>39</v>
      </c>
      <c r="O11" s="19" t="s">
        <v>17</v>
      </c>
      <c r="P11" s="19" t="s">
        <v>42</v>
      </c>
      <c r="Q11" s="19" t="s">
        <v>17</v>
      </c>
      <c r="R11" s="19" t="s">
        <v>41</v>
      </c>
      <c r="S11" s="19" t="s">
        <v>17</v>
      </c>
      <c r="T11" s="19" t="str">
        <f t="shared" ref="T11" si="11">+$T$6</f>
        <v>P00</v>
      </c>
      <c r="U11" s="19" t="s">
        <v>17</v>
      </c>
      <c r="V11" s="19" t="str">
        <f t="shared" ref="V11" si="12">+$V$6</f>
        <v>PR</v>
      </c>
      <c r="W11" s="19" t="s">
        <v>17</v>
      </c>
      <c r="X11" s="19" t="s">
        <v>29</v>
      </c>
      <c r="Y11" s="19" t="s">
        <v>17</v>
      </c>
      <c r="Z11" s="20" t="s">
        <v>20</v>
      </c>
      <c r="AA11" s="19" t="s">
        <v>17</v>
      </c>
      <c r="AB11" s="20" t="s">
        <v>10</v>
      </c>
    </row>
    <row r="12" spans="1:28" ht="15.75" x14ac:dyDescent="0.25">
      <c r="A12" s="31" t="s">
        <v>14</v>
      </c>
      <c r="B12" s="31"/>
      <c r="C12" s="31"/>
      <c r="D12" s="13"/>
      <c r="E12" s="22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26.45" customHeight="1" x14ac:dyDescent="0.25">
      <c r="A13" s="8" t="e">
        <f>CONCATENATE(,#REF!,#REF!,#REF!,#REF!,#REF!,#REF!,#REF!,#REF!,#REF!,#REF!,#REF!,#REF!,#REF!)</f>
        <v>#REF!</v>
      </c>
      <c r="B13" s="11" t="s">
        <v>62</v>
      </c>
      <c r="C13" s="9"/>
      <c r="D13" s="17"/>
      <c r="E13" s="6">
        <v>4</v>
      </c>
      <c r="G13" s="19" t="str">
        <f t="shared" ref="G13:G20" si="13">CONCATENATE(,H13,I13,J13,K13,L13,M13,N13,O13,P13,Q13,R13,S13,T13,U13,V13,W13,X13,Y13,Z13,AA13,AB13)</f>
        <v>E03423_POB_A09_GEN_CAN_BNN_P00_PR_PL_00001_00</v>
      </c>
      <c r="H13" s="19" t="str">
        <f t="shared" si="8"/>
        <v>E03423</v>
      </c>
      <c r="I13" s="19" t="s">
        <v>17</v>
      </c>
      <c r="J13" s="19" t="str">
        <f t="shared" ref="J13:J20" si="14">+$J$6</f>
        <v>POB</v>
      </c>
      <c r="K13" s="19" t="s">
        <v>17</v>
      </c>
      <c r="L13" s="19" t="str">
        <f t="shared" ref="L13:L20" si="15">+$L$6</f>
        <v>A09</v>
      </c>
      <c r="M13" s="19" t="s">
        <v>17</v>
      </c>
      <c r="N13" s="20" t="s">
        <v>39</v>
      </c>
      <c r="O13" s="19" t="s">
        <v>17</v>
      </c>
      <c r="P13" s="19" t="s">
        <v>42</v>
      </c>
      <c r="Q13" s="19" t="s">
        <v>17</v>
      </c>
      <c r="R13" s="19" t="s">
        <v>41</v>
      </c>
      <c r="S13" s="19" t="s">
        <v>17</v>
      </c>
      <c r="T13" s="19" t="str">
        <f t="shared" ref="T13:T20" si="16">+$T$6</f>
        <v>P00</v>
      </c>
      <c r="U13" s="19" t="s">
        <v>17</v>
      </c>
      <c r="V13" s="19" t="str">
        <f t="shared" ref="V13:V20" si="17">+$V$6</f>
        <v>PR</v>
      </c>
      <c r="W13" s="19" t="s">
        <v>17</v>
      </c>
      <c r="X13" s="19" t="s">
        <v>21</v>
      </c>
      <c r="Y13" s="19" t="s">
        <v>17</v>
      </c>
      <c r="Z13" s="20" t="s">
        <v>20</v>
      </c>
      <c r="AA13" s="19" t="s">
        <v>17</v>
      </c>
      <c r="AB13" s="20" t="s">
        <v>10</v>
      </c>
    </row>
    <row r="14" spans="1:28" ht="26.45" customHeight="1" x14ac:dyDescent="0.25">
      <c r="A14" s="8" t="e">
        <f>CONCATENATE(,#REF!,#REF!,#REF!,#REF!,#REF!,#REF!,#REF!,#REF!,#REF!,#REF!,#REF!,#REF!,#REF!)</f>
        <v>#REF!</v>
      </c>
      <c r="B14" s="11" t="s">
        <v>63</v>
      </c>
      <c r="C14" s="9"/>
      <c r="D14" s="17"/>
      <c r="E14" s="6">
        <v>5</v>
      </c>
      <c r="G14" s="19" t="str">
        <f t="shared" si="13"/>
        <v>E03423_POB_A09_GEN_CAN_BNN_P00_PR_PL_00002_00</v>
      </c>
      <c r="H14" s="19" t="str">
        <f t="shared" si="8"/>
        <v>E03423</v>
      </c>
      <c r="I14" s="19" t="s">
        <v>17</v>
      </c>
      <c r="J14" s="19" t="str">
        <f t="shared" si="14"/>
        <v>POB</v>
      </c>
      <c r="K14" s="19" t="s">
        <v>17</v>
      </c>
      <c r="L14" s="19" t="str">
        <f t="shared" si="15"/>
        <v>A09</v>
      </c>
      <c r="M14" s="19" t="s">
        <v>17</v>
      </c>
      <c r="N14" s="20" t="s">
        <v>39</v>
      </c>
      <c r="O14" s="19" t="s">
        <v>17</v>
      </c>
      <c r="P14" s="19" t="s">
        <v>42</v>
      </c>
      <c r="Q14" s="19" t="s">
        <v>17</v>
      </c>
      <c r="R14" s="19" t="s">
        <v>41</v>
      </c>
      <c r="S14" s="19" t="s">
        <v>17</v>
      </c>
      <c r="T14" s="19" t="str">
        <f t="shared" si="16"/>
        <v>P00</v>
      </c>
      <c r="U14" s="19" t="s">
        <v>17</v>
      </c>
      <c r="V14" s="19" t="str">
        <f t="shared" si="17"/>
        <v>PR</v>
      </c>
      <c r="W14" s="19" t="s">
        <v>17</v>
      </c>
      <c r="X14" s="19" t="s">
        <v>21</v>
      </c>
      <c r="Y14" s="19" t="s">
        <v>17</v>
      </c>
      <c r="Z14" s="20" t="s">
        <v>22</v>
      </c>
      <c r="AA14" s="19" t="s">
        <v>17</v>
      </c>
      <c r="AB14" s="20" t="s">
        <v>10</v>
      </c>
    </row>
    <row r="15" spans="1:28" ht="26.45" customHeight="1" x14ac:dyDescent="0.25">
      <c r="A15" s="8" t="e">
        <f>CONCATENATE(,#REF!,#REF!,#REF!,#REF!,#REF!,#REF!,#REF!,#REF!,#REF!,#REF!,#REF!,#REF!,#REF!)</f>
        <v>#REF!</v>
      </c>
      <c r="B15" s="11" t="s">
        <v>64</v>
      </c>
      <c r="C15" s="9"/>
      <c r="D15" s="17"/>
      <c r="E15" s="6">
        <v>6</v>
      </c>
      <c r="G15" s="19" t="str">
        <f t="shared" si="13"/>
        <v>E03423_POB_A09_GEN_CAN_BNN_P00_PR_PL_00003_00</v>
      </c>
      <c r="H15" s="19" t="str">
        <f t="shared" si="8"/>
        <v>E03423</v>
      </c>
      <c r="I15" s="19" t="s">
        <v>17</v>
      </c>
      <c r="J15" s="19" t="str">
        <f t="shared" si="14"/>
        <v>POB</v>
      </c>
      <c r="K15" s="19" t="s">
        <v>17</v>
      </c>
      <c r="L15" s="19" t="str">
        <f t="shared" si="15"/>
        <v>A09</v>
      </c>
      <c r="M15" s="19" t="s">
        <v>17</v>
      </c>
      <c r="N15" s="20" t="s">
        <v>39</v>
      </c>
      <c r="O15" s="19" t="s">
        <v>17</v>
      </c>
      <c r="P15" s="19" t="s">
        <v>42</v>
      </c>
      <c r="Q15" s="19" t="s">
        <v>17</v>
      </c>
      <c r="R15" s="19" t="s">
        <v>41</v>
      </c>
      <c r="S15" s="19" t="s">
        <v>17</v>
      </c>
      <c r="T15" s="19" t="str">
        <f t="shared" si="16"/>
        <v>P00</v>
      </c>
      <c r="U15" s="19" t="s">
        <v>17</v>
      </c>
      <c r="V15" s="19" t="str">
        <f t="shared" si="17"/>
        <v>PR</v>
      </c>
      <c r="W15" s="19" t="s">
        <v>17</v>
      </c>
      <c r="X15" s="19" t="s">
        <v>21</v>
      </c>
      <c r="Y15" s="19" t="s">
        <v>17</v>
      </c>
      <c r="Z15" s="20" t="s">
        <v>23</v>
      </c>
      <c r="AA15" s="19" t="s">
        <v>17</v>
      </c>
      <c r="AB15" s="20" t="s">
        <v>10</v>
      </c>
    </row>
    <row r="16" spans="1:28" ht="26.45" customHeight="1" x14ac:dyDescent="0.25">
      <c r="A16" s="8" t="e">
        <f>CONCATENATE(,#REF!,#REF!,#REF!,#REF!,#REF!,#REF!,#REF!,#REF!,#REF!,#REF!,#REF!,#REF!,#REF!)</f>
        <v>#REF!</v>
      </c>
      <c r="B16" s="11" t="s">
        <v>65</v>
      </c>
      <c r="C16" s="9"/>
      <c r="D16" s="17"/>
      <c r="E16" s="6">
        <v>7</v>
      </c>
      <c r="G16" s="19" t="str">
        <f t="shared" si="13"/>
        <v>E03423_POB_A09_GEN_CAN_BNN_P00_PR_PL_00004_00</v>
      </c>
      <c r="H16" s="19" t="str">
        <f t="shared" si="8"/>
        <v>E03423</v>
      </c>
      <c r="I16" s="19" t="s">
        <v>17</v>
      </c>
      <c r="J16" s="19" t="str">
        <f t="shared" si="14"/>
        <v>POB</v>
      </c>
      <c r="K16" s="19" t="s">
        <v>17</v>
      </c>
      <c r="L16" s="19" t="str">
        <f t="shared" si="15"/>
        <v>A09</v>
      </c>
      <c r="M16" s="19" t="s">
        <v>17</v>
      </c>
      <c r="N16" s="20" t="s">
        <v>39</v>
      </c>
      <c r="O16" s="19" t="s">
        <v>17</v>
      </c>
      <c r="P16" s="19" t="s">
        <v>42</v>
      </c>
      <c r="Q16" s="19" t="s">
        <v>17</v>
      </c>
      <c r="R16" s="19" t="s">
        <v>41</v>
      </c>
      <c r="S16" s="19" t="s">
        <v>17</v>
      </c>
      <c r="T16" s="19" t="str">
        <f t="shared" si="16"/>
        <v>P00</v>
      </c>
      <c r="U16" s="19" t="s">
        <v>17</v>
      </c>
      <c r="V16" s="19" t="str">
        <f t="shared" si="17"/>
        <v>PR</v>
      </c>
      <c r="W16" s="19" t="s">
        <v>17</v>
      </c>
      <c r="X16" s="19" t="s">
        <v>21</v>
      </c>
      <c r="Y16" s="19" t="s">
        <v>17</v>
      </c>
      <c r="Z16" s="20" t="s">
        <v>24</v>
      </c>
      <c r="AA16" s="19" t="s">
        <v>17</v>
      </c>
      <c r="AB16" s="20" t="s">
        <v>10</v>
      </c>
    </row>
    <row r="17" spans="1:28" ht="26.45" customHeight="1" x14ac:dyDescent="0.25">
      <c r="A17" s="8" t="e">
        <f>CONCATENATE(,#REF!,#REF!,#REF!,#REF!,#REF!,#REF!,#REF!,#REF!,#REF!,#REF!,#REF!,#REF!,#REF!)</f>
        <v>#REF!</v>
      </c>
      <c r="B17" s="11" t="s">
        <v>66</v>
      </c>
      <c r="C17" s="9"/>
      <c r="D17" s="17"/>
      <c r="E17" s="6">
        <v>8</v>
      </c>
      <c r="G17" s="19" t="str">
        <f t="shared" si="13"/>
        <v>E03423_POB_A09_GEN_CAN_BNN_P00_PR_PL_00005_00</v>
      </c>
      <c r="H17" s="19" t="str">
        <f t="shared" si="8"/>
        <v>E03423</v>
      </c>
      <c r="I17" s="19" t="s">
        <v>17</v>
      </c>
      <c r="J17" s="19" t="str">
        <f t="shared" si="14"/>
        <v>POB</v>
      </c>
      <c r="K17" s="19" t="s">
        <v>17</v>
      </c>
      <c r="L17" s="19" t="str">
        <f t="shared" si="15"/>
        <v>A09</v>
      </c>
      <c r="M17" s="19" t="s">
        <v>17</v>
      </c>
      <c r="N17" s="20" t="s">
        <v>39</v>
      </c>
      <c r="O17" s="19" t="s">
        <v>17</v>
      </c>
      <c r="P17" s="19" t="s">
        <v>42</v>
      </c>
      <c r="Q17" s="19" t="s">
        <v>17</v>
      </c>
      <c r="R17" s="19" t="s">
        <v>41</v>
      </c>
      <c r="S17" s="19" t="s">
        <v>17</v>
      </c>
      <c r="T17" s="19" t="str">
        <f t="shared" si="16"/>
        <v>P00</v>
      </c>
      <c r="U17" s="19" t="s">
        <v>17</v>
      </c>
      <c r="V17" s="19" t="str">
        <f t="shared" si="17"/>
        <v>PR</v>
      </c>
      <c r="W17" s="19" t="s">
        <v>17</v>
      </c>
      <c r="X17" s="19" t="s">
        <v>21</v>
      </c>
      <c r="Y17" s="19" t="s">
        <v>17</v>
      </c>
      <c r="Z17" s="20" t="s">
        <v>25</v>
      </c>
      <c r="AA17" s="19" t="s">
        <v>17</v>
      </c>
      <c r="AB17" s="20" t="s">
        <v>10</v>
      </c>
    </row>
    <row r="18" spans="1:28" ht="41.1" customHeight="1" x14ac:dyDescent="0.25">
      <c r="A18" s="8" t="e">
        <f>CONCATENATE(,#REF!,#REF!,#REF!,#REF!,#REF!,#REF!,#REF!,#REF!,#REF!,#REF!,#REF!,#REF!,#REF!)</f>
        <v>#REF!</v>
      </c>
      <c r="B18" s="29" t="s">
        <v>67</v>
      </c>
      <c r="C18" s="9"/>
      <c r="D18" s="17"/>
      <c r="E18" s="6">
        <v>9</v>
      </c>
      <c r="G18" s="19" t="str">
        <f t="shared" si="13"/>
        <v>E03423_POB_A09_GEN_CAN_BNN_P00_PR_PL_00006_00</v>
      </c>
      <c r="H18" s="19" t="str">
        <f t="shared" si="8"/>
        <v>E03423</v>
      </c>
      <c r="I18" s="19" t="s">
        <v>17</v>
      </c>
      <c r="J18" s="19" t="str">
        <f t="shared" si="14"/>
        <v>POB</v>
      </c>
      <c r="K18" s="19" t="s">
        <v>17</v>
      </c>
      <c r="L18" s="19" t="str">
        <f t="shared" si="15"/>
        <v>A09</v>
      </c>
      <c r="M18" s="19" t="s">
        <v>17</v>
      </c>
      <c r="N18" s="20" t="s">
        <v>39</v>
      </c>
      <c r="O18" s="19" t="s">
        <v>17</v>
      </c>
      <c r="P18" s="19" t="s">
        <v>42</v>
      </c>
      <c r="Q18" s="19" t="s">
        <v>17</v>
      </c>
      <c r="R18" s="19" t="s">
        <v>41</v>
      </c>
      <c r="S18" s="19" t="s">
        <v>17</v>
      </c>
      <c r="T18" s="19" t="str">
        <f t="shared" si="16"/>
        <v>P00</v>
      </c>
      <c r="U18" s="19" t="s">
        <v>17</v>
      </c>
      <c r="V18" s="19" t="str">
        <f t="shared" si="17"/>
        <v>PR</v>
      </c>
      <c r="W18" s="19" t="s">
        <v>17</v>
      </c>
      <c r="X18" s="19" t="s">
        <v>21</v>
      </c>
      <c r="Y18" s="19" t="s">
        <v>17</v>
      </c>
      <c r="Z18" s="20" t="s">
        <v>26</v>
      </c>
      <c r="AA18" s="19" t="s">
        <v>17</v>
      </c>
      <c r="AB18" s="20" t="s">
        <v>10</v>
      </c>
    </row>
    <row r="19" spans="1:28" ht="26.45" customHeight="1" x14ac:dyDescent="0.25">
      <c r="A19" s="8" t="e">
        <f>CONCATENATE(,#REF!,#REF!,#REF!,#REF!,#REF!,#REF!,#REF!,#REF!,#REF!,#REF!,#REF!,#REF!,#REF!)</f>
        <v>#REF!</v>
      </c>
      <c r="B19" s="11" t="s">
        <v>68</v>
      </c>
      <c r="C19" s="9"/>
      <c r="D19" s="17"/>
      <c r="E19" s="6">
        <v>10</v>
      </c>
      <c r="G19" s="19" t="str">
        <f t="shared" si="13"/>
        <v>E03423_POB_A09_GEN_CAN_BNN_P00_PR_PL_00007_00</v>
      </c>
      <c r="H19" s="19" t="str">
        <f t="shared" si="8"/>
        <v>E03423</v>
      </c>
      <c r="I19" s="19" t="s">
        <v>17</v>
      </c>
      <c r="J19" s="19" t="str">
        <f t="shared" si="14"/>
        <v>POB</v>
      </c>
      <c r="K19" s="19" t="s">
        <v>17</v>
      </c>
      <c r="L19" s="19" t="str">
        <f t="shared" si="15"/>
        <v>A09</v>
      </c>
      <c r="M19" s="19" t="s">
        <v>17</v>
      </c>
      <c r="N19" s="20" t="s">
        <v>39</v>
      </c>
      <c r="O19" s="19" t="s">
        <v>17</v>
      </c>
      <c r="P19" s="19" t="s">
        <v>42</v>
      </c>
      <c r="Q19" s="19" t="s">
        <v>17</v>
      </c>
      <c r="R19" s="19" t="s">
        <v>41</v>
      </c>
      <c r="S19" s="19" t="s">
        <v>17</v>
      </c>
      <c r="T19" s="19" t="str">
        <f t="shared" si="16"/>
        <v>P00</v>
      </c>
      <c r="U19" s="19" t="s">
        <v>17</v>
      </c>
      <c r="V19" s="19" t="str">
        <f t="shared" si="17"/>
        <v>PR</v>
      </c>
      <c r="W19" s="19" t="s">
        <v>17</v>
      </c>
      <c r="X19" s="19" t="s">
        <v>21</v>
      </c>
      <c r="Y19" s="19" t="s">
        <v>17</v>
      </c>
      <c r="Z19" s="20" t="s">
        <v>27</v>
      </c>
      <c r="AA19" s="19" t="s">
        <v>17</v>
      </c>
      <c r="AB19" s="20" t="s">
        <v>10</v>
      </c>
    </row>
    <row r="20" spans="1:28" ht="26.45" customHeight="1" x14ac:dyDescent="0.25">
      <c r="A20" s="8" t="e">
        <f>CONCATENATE(,#REF!,#REF!,#REF!,#REF!,#REF!,#REF!,#REF!,#REF!,#REF!,#REF!,#REF!,#REF!,#REF!)</f>
        <v>#REF!</v>
      </c>
      <c r="B20" s="11" t="s">
        <v>69</v>
      </c>
      <c r="C20" s="9"/>
      <c r="D20" s="17"/>
      <c r="E20" s="6">
        <v>11</v>
      </c>
      <c r="G20" s="19" t="str">
        <f t="shared" si="13"/>
        <v>E03423_POB_A09_GEN_CAN_BNN_P00_PR_PL_00008_00</v>
      </c>
      <c r="H20" s="19" t="str">
        <f t="shared" si="8"/>
        <v>E03423</v>
      </c>
      <c r="I20" s="19" t="s">
        <v>17</v>
      </c>
      <c r="J20" s="19" t="str">
        <f t="shared" si="14"/>
        <v>POB</v>
      </c>
      <c r="K20" s="19" t="s">
        <v>17</v>
      </c>
      <c r="L20" s="19" t="str">
        <f t="shared" si="15"/>
        <v>A09</v>
      </c>
      <c r="M20" s="19" t="s">
        <v>17</v>
      </c>
      <c r="N20" s="20" t="s">
        <v>39</v>
      </c>
      <c r="O20" s="19" t="s">
        <v>17</v>
      </c>
      <c r="P20" s="19" t="s">
        <v>42</v>
      </c>
      <c r="Q20" s="19" t="s">
        <v>17</v>
      </c>
      <c r="R20" s="19" t="s">
        <v>41</v>
      </c>
      <c r="S20" s="19" t="s">
        <v>17</v>
      </c>
      <c r="T20" s="19" t="str">
        <f t="shared" si="16"/>
        <v>P00</v>
      </c>
      <c r="U20" s="19" t="s">
        <v>17</v>
      </c>
      <c r="V20" s="19" t="str">
        <f t="shared" si="17"/>
        <v>PR</v>
      </c>
      <c r="W20" s="19" t="s">
        <v>17</v>
      </c>
      <c r="X20" s="19" t="s">
        <v>21</v>
      </c>
      <c r="Y20" s="19" t="s">
        <v>17</v>
      </c>
      <c r="Z20" s="20" t="s">
        <v>28</v>
      </c>
      <c r="AA20" s="19" t="s">
        <v>17</v>
      </c>
      <c r="AB20" s="20" t="s">
        <v>10</v>
      </c>
    </row>
  </sheetData>
  <mergeCells count="9">
    <mergeCell ref="H1:AB2"/>
    <mergeCell ref="G1:G2"/>
    <mergeCell ref="A12:C12"/>
    <mergeCell ref="A10:C10"/>
    <mergeCell ref="A5:C5"/>
    <mergeCell ref="A8:C8"/>
    <mergeCell ref="A1:A2"/>
    <mergeCell ref="B1:B2"/>
    <mergeCell ref="C1:C3"/>
  </mergeCells>
  <phoneticPr fontId="7" type="noConversion"/>
  <pageMargins left="0.7" right="0.7" top="0.75" bottom="0.75" header="0.3" footer="0.3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B5140-3704-4514-8E88-3859666864F8}">
  <sheetPr>
    <pageSetUpPr fitToPage="1"/>
  </sheetPr>
  <dimension ref="C1:H13"/>
  <sheetViews>
    <sheetView view="pageBreakPreview" zoomScaleNormal="85" zoomScaleSheetLayoutView="100" workbookViewId="0">
      <selection activeCell="C2" sqref="C2:F13"/>
    </sheetView>
  </sheetViews>
  <sheetFormatPr defaultRowHeight="15" x14ac:dyDescent="0.25"/>
  <cols>
    <col min="3" max="3" width="16.140625" customWidth="1"/>
    <col min="4" max="4" width="3" bestFit="1" customWidth="1"/>
    <col min="5" max="5" width="47" customWidth="1"/>
    <col min="6" max="6" width="51.7109375" bestFit="1" customWidth="1"/>
  </cols>
  <sheetData>
    <row r="1" spans="3:8" x14ac:dyDescent="0.25">
      <c r="C1" s="35" t="s">
        <v>44</v>
      </c>
      <c r="D1" s="35"/>
      <c r="E1" s="27" t="s">
        <v>45</v>
      </c>
      <c r="F1" s="27" t="s">
        <v>46</v>
      </c>
    </row>
    <row r="2" spans="3:8" x14ac:dyDescent="0.25">
      <c r="C2" s="25" t="s">
        <v>43</v>
      </c>
      <c r="D2" s="25">
        <v>0</v>
      </c>
      <c r="E2" s="26" t="s">
        <v>9</v>
      </c>
      <c r="F2" s="25" t="s">
        <v>50</v>
      </c>
      <c r="H2" s="4"/>
    </row>
    <row r="3" spans="3:8" x14ac:dyDescent="0.25">
      <c r="C3" s="25" t="s">
        <v>43</v>
      </c>
      <c r="D3" s="25">
        <v>1</v>
      </c>
      <c r="E3" s="26" t="s">
        <v>70</v>
      </c>
      <c r="F3" s="25" t="s">
        <v>51</v>
      </c>
      <c r="H3" s="4"/>
    </row>
    <row r="4" spans="3:8" x14ac:dyDescent="0.25">
      <c r="C4" s="25" t="s">
        <v>43</v>
      </c>
      <c r="D4" s="25">
        <v>2</v>
      </c>
      <c r="E4" s="26" t="s">
        <v>11</v>
      </c>
      <c r="F4" s="25" t="s">
        <v>52</v>
      </c>
    </row>
    <row r="5" spans="3:8" x14ac:dyDescent="0.25">
      <c r="C5" s="25" t="s">
        <v>43</v>
      </c>
      <c r="D5" s="25">
        <v>3</v>
      </c>
      <c r="E5" s="26" t="s">
        <v>13</v>
      </c>
      <c r="F5" s="25" t="s">
        <v>53</v>
      </c>
    </row>
    <row r="6" spans="3:8" ht="30" x14ac:dyDescent="0.25">
      <c r="C6" s="25" t="s">
        <v>43</v>
      </c>
      <c r="D6" s="25">
        <v>4</v>
      </c>
      <c r="E6" s="26" t="s">
        <v>62</v>
      </c>
      <c r="F6" s="25" t="s">
        <v>54</v>
      </c>
    </row>
    <row r="7" spans="3:8" x14ac:dyDescent="0.25">
      <c r="C7" s="28" t="s">
        <v>43</v>
      </c>
      <c r="D7" s="25">
        <v>5</v>
      </c>
      <c r="E7" s="26" t="s">
        <v>63</v>
      </c>
      <c r="F7" s="28" t="s">
        <v>55</v>
      </c>
    </row>
    <row r="8" spans="3:8" ht="30" x14ac:dyDescent="0.25">
      <c r="C8" s="25" t="s">
        <v>43</v>
      </c>
      <c r="D8" s="25">
        <v>6</v>
      </c>
      <c r="E8" s="26" t="s">
        <v>64</v>
      </c>
      <c r="F8" s="25" t="s">
        <v>56</v>
      </c>
    </row>
    <row r="9" spans="3:8" ht="30" x14ac:dyDescent="0.25">
      <c r="C9" s="25" t="s">
        <v>43</v>
      </c>
      <c r="D9" s="25">
        <v>7</v>
      </c>
      <c r="E9" s="26" t="s">
        <v>65</v>
      </c>
      <c r="F9" s="25" t="s">
        <v>57</v>
      </c>
      <c r="H9" s="4"/>
    </row>
    <row r="10" spans="3:8" ht="30" x14ac:dyDescent="0.25">
      <c r="C10" s="25" t="s">
        <v>43</v>
      </c>
      <c r="D10" s="25">
        <v>8</v>
      </c>
      <c r="E10" s="26" t="s">
        <v>66</v>
      </c>
      <c r="F10" s="25" t="s">
        <v>58</v>
      </c>
    </row>
    <row r="11" spans="3:8" ht="60" x14ac:dyDescent="0.25">
      <c r="C11" s="25" t="s">
        <v>43</v>
      </c>
      <c r="D11" s="25">
        <v>9</v>
      </c>
      <c r="E11" s="26" t="s">
        <v>67</v>
      </c>
      <c r="F11" s="25" t="s">
        <v>59</v>
      </c>
    </row>
    <row r="12" spans="3:8" x14ac:dyDescent="0.25">
      <c r="C12" s="25" t="s">
        <v>43</v>
      </c>
      <c r="D12" s="25">
        <v>10</v>
      </c>
      <c r="E12" s="26" t="s">
        <v>68</v>
      </c>
      <c r="F12" s="25" t="s">
        <v>60</v>
      </c>
    </row>
    <row r="13" spans="3:8" ht="30" x14ac:dyDescent="0.25">
      <c r="C13" s="25" t="s">
        <v>43</v>
      </c>
      <c r="D13" s="25">
        <v>11</v>
      </c>
      <c r="E13" s="26" t="s">
        <v>69</v>
      </c>
      <c r="F13" s="25" t="s">
        <v>61</v>
      </c>
    </row>
  </sheetData>
  <mergeCells count="1">
    <mergeCell ref="C1:D1"/>
  </mergeCells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656741-a331-4701-a986-1ad1f99b70c1" xsi:nil="true"/>
    <lcf76f155ced4ddcb4097134ff3c332f xmlns="4d0222e3-0bd6-43cd-a4c3-8c16fc0cee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1C2F088BE3BD41B40C1BA8AB17D598" ma:contentTypeVersion="14" ma:contentTypeDescription="Creare un nuovo documento." ma:contentTypeScope="" ma:versionID="161cad170e44a4f5780797bc300c36c8">
  <xsd:schema xmlns:xsd="http://www.w3.org/2001/XMLSchema" xmlns:xs="http://www.w3.org/2001/XMLSchema" xmlns:p="http://schemas.microsoft.com/office/2006/metadata/properties" xmlns:ns2="4d0222e3-0bd6-43cd-a4c3-8c16fc0ceea2" xmlns:ns3="f8656741-a331-4701-a986-1ad1f99b70c1" targetNamespace="http://schemas.microsoft.com/office/2006/metadata/properties" ma:root="true" ma:fieldsID="87a0bee0d7a79b2b287ebb20e4139398" ns2:_="" ns3:_="">
    <xsd:import namespace="4d0222e3-0bd6-43cd-a4c3-8c16fc0ceea2"/>
    <xsd:import namespace="f8656741-a331-4701-a986-1ad1f99b70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222e3-0bd6-43cd-a4c3-8c16fc0cee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56741-a331-4701-a986-1ad1f99b70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ad0870-51c9-4d5a-8598-48114d308b84}" ma:internalName="TaxCatchAll" ma:showField="CatchAllData" ma:web="f8656741-a331-4701-a986-1ad1f99b70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FB0509-1666-421A-BF35-49538F0838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8D3D9A-64B3-4B09-824D-DB167D5CD8BB}">
  <ds:schemaRefs>
    <ds:schemaRef ds:uri="http://schemas.openxmlformats.org/package/2006/metadata/core-properties"/>
    <ds:schemaRef ds:uri="4d0222e3-0bd6-43cd-a4c3-8c16fc0ceea2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f8656741-a331-4701-a986-1ad1f99b70c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89EA6C-B079-41CE-9337-4C38ED67EF77}"/>
</file>

<file path=docMetadata/LabelInfo.xml><?xml version="1.0" encoding="utf-8"?>
<clbl:labelList xmlns:clbl="http://schemas.microsoft.com/office/2020/mipLabelMetadata">
  <clbl:label id="{3d234255-e20f-4205-88a5-9658a402999b}" enabled="0" method="" siteId="{3d234255-e20f-4205-88a5-9658a402999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Foglio1</vt:lpstr>
      <vt:lpstr>Sheet1</vt:lpstr>
      <vt:lpstr>Foglio1!agsf</vt:lpstr>
      <vt:lpstr>Foglio1!Print_Area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Cattane, Andrea</dc:creator>
  <cp:keywords/>
  <dc:description/>
  <cp:lastModifiedBy>Bellini, Marta</cp:lastModifiedBy>
  <cp:revision/>
  <cp:lastPrinted>2024-08-01T18:07:03Z</cp:lastPrinted>
  <dcterms:created xsi:type="dcterms:W3CDTF">2015-06-05T18:19:34Z</dcterms:created>
  <dcterms:modified xsi:type="dcterms:W3CDTF">2024-08-02T16:53:30Z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0x010100621C2F088BE3BD41B40C1BA8AB17D598</vt:lpwstr>
  </property>
  <property fmtid="{D5CDD505-2E9C-101B-9397-08002B2CF9AE}" pid="3" name="DocumentType">
    <vt:lpwstr/>
  </property>
  <property fmtid="{D5CDD505-2E9C-101B-9397-08002B2CF9AE}" pid="4" name="MediaServiceImageTags">
    <vt:lpwstr/>
  </property>
  <property fmtid="{D5CDD505-2E9C-101B-9397-08002B2CF9AE}" pid="5" name="Order">
    <vt:r8>348800</vt:r8>
  </property>
</Properties>
</file>